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429"/>
  <workbookPr/>
  <mc:AlternateContent xmlns:mc="http://schemas.openxmlformats.org/markup-compatibility/2006">
    <mc:Choice Requires="x15">
      <x15ac:absPath xmlns:x15ac="http://schemas.microsoft.com/office/spreadsheetml/2010/11/ac" url="W:\Юридическое управление\ДОГОВОРЫ_БАШКИРИЯ\Договоры с субподрядчиками\Устройство шумозащитных экранов\подготовка договора\"/>
    </mc:Choice>
  </mc:AlternateContent>
  <xr:revisionPtr revIDLastSave="0" documentId="13_ncr:1_{0DAE3C05-6D52-4FD8-89D0-13E1A62614B5}" xr6:coauthVersionLast="47" xr6:coauthVersionMax="47" xr10:uidLastSave="{00000000-0000-0000-0000-000000000000}"/>
  <bookViews>
    <workbookView xWindow="12585" yWindow="60" windowWidth="17955" windowHeight="15000" xr2:uid="{00000000-000D-0000-FFFF-FFFF00000000}"/>
  </bookViews>
  <sheets>
    <sheet name="Лист1" sheetId="1" r:id="rId1"/>
  </sheets>
  <definedNames>
    <definedName name="_xlnm.Print_Area" localSheetId="0">Лист1!$A$1:$F$54</definedName>
  </definedNames>
  <calcPr calcId="191029" iterateCount="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9" i="1" l="1"/>
  <c r="D17" i="1"/>
</calcChain>
</file>

<file path=xl/sharedStrings.xml><?xml version="1.0" encoding="utf-8"?>
<sst xmlns="http://schemas.openxmlformats.org/spreadsheetml/2006/main" count="124" uniqueCount="99">
  <si>
    <t>№ п/п</t>
  </si>
  <si>
    <t>Наименование конструктивных решений (элементов), комплексов (видов) работ</t>
  </si>
  <si>
    <t>Единица измерения</t>
  </si>
  <si>
    <t>Количество (объем работ)</t>
  </si>
  <si>
    <t>Устройство ж/б буронабивных свай из бетона В25, в т.ч.:</t>
  </si>
  <si>
    <t>м3</t>
  </si>
  <si>
    <t>1</t>
  </si>
  <si>
    <t>Земляные работы</t>
  </si>
  <si>
    <t>1.1</t>
  </si>
  <si>
    <t>Разработка грунта вручную</t>
  </si>
  <si>
    <t>1.2</t>
  </si>
  <si>
    <t>Погрузо-разгрузочные работы при автомобильных перевозках: Погрузка грунта растительного слоя (земля, перегной)</t>
  </si>
  <si>
    <t xml:space="preserve">т </t>
  </si>
  <si>
    <t>1.3</t>
  </si>
  <si>
    <t>Перевозка грузов автомобилями-самосвалами грузоподъемностью 10 т работающих вне карьера на расстояние: I класс груза до 1 км</t>
  </si>
  <si>
    <t>т</t>
  </si>
  <si>
    <t>1.4</t>
  </si>
  <si>
    <t>Засыпка вручную траншей, пазух котлованов и ям, группа грунтов: 1</t>
  </si>
  <si>
    <t>1.5</t>
  </si>
  <si>
    <t>Уплотнение грунта пневматическими трамбовками, группа грунтов: 1-2</t>
  </si>
  <si>
    <t>2</t>
  </si>
  <si>
    <t>Свайные работы</t>
  </si>
  <si>
    <t>2.1</t>
  </si>
  <si>
    <t>Разработка грунта механизированным способом. Бурение скважин БНС</t>
  </si>
  <si>
    <t>2.2</t>
  </si>
  <si>
    <t>Изготовление и установка арматурных каркасов свай БНС, арматура класса А400 из стали марки 25Г2С, арматура А240 из стали марки Ст3сп, прокат из стали марки Ст3сп</t>
  </si>
  <si>
    <t>2.3</t>
  </si>
  <si>
    <t xml:space="preserve">Устройство свай БНС из монолитного бетона B25, морозостойкости F1 200,водонепроницаемости W6 </t>
  </si>
  <si>
    <t>2.4</t>
  </si>
  <si>
    <t>Срубка шламового слоя свай БНС ручным инструментом с погрузкой и утилизацией</t>
  </si>
  <si>
    <t>2.4.1</t>
  </si>
  <si>
    <t>Ø426</t>
  </si>
  <si>
    <t>м3/шт</t>
  </si>
  <si>
    <t>2.4.2</t>
  </si>
  <si>
    <t>Ø325</t>
  </si>
  <si>
    <t>179/2396</t>
  </si>
  <si>
    <t>2.5</t>
  </si>
  <si>
    <t>Вывоз строительного мусора (лом бетона свай) на полигон ТБО</t>
  </si>
  <si>
    <t>2.5.1</t>
  </si>
  <si>
    <t>2.5.2</t>
  </si>
  <si>
    <t>Устройство ж/б ростверков из бетона класса В30 с обмазкой двухслойной гидроизоляцией битумной мастикой и с декоративной окраской видимых бетонных поверхностей стоек , в т.ч.:</t>
  </si>
  <si>
    <t>3.1</t>
  </si>
  <si>
    <t>Устройство щебеночной подготовки 150 мм, щебень М400 фр.5-20 мм</t>
  </si>
  <si>
    <t>3.2</t>
  </si>
  <si>
    <t>Изготовление и установка арматурных каркасов ростверка, арматура класса А400 из стали марки 25Г2С</t>
  </si>
  <si>
    <t>3.3</t>
  </si>
  <si>
    <t xml:space="preserve"> Устройство ростверков из монолитного бетона класса B30, морозостойкость F2300, водонепроницаемость W8</t>
  </si>
  <si>
    <t>3.4</t>
  </si>
  <si>
    <t xml:space="preserve"> Устройство обмазочной двухслойной гидроизоляции битумной мастикой поверхностей соприкасающихся с грунтом </t>
  </si>
  <si>
    <t>м2</t>
  </si>
  <si>
    <t>3.5</t>
  </si>
  <si>
    <t>Декоративное покрытие видимых бетонных поверхностей</t>
  </si>
  <si>
    <t>Устройство шумозащитного экрана, в т.ч.</t>
  </si>
  <si>
    <t>4</t>
  </si>
  <si>
    <t xml:space="preserve">Устройство подливки под стойку толщиной 20 мм </t>
  </si>
  <si>
    <t>5</t>
  </si>
  <si>
    <t>Монтаж металлоконструкций шумозащитных экранов</t>
  </si>
  <si>
    <t>5.1</t>
  </si>
  <si>
    <t>Монтаж рядовых металлических стоек (сталь 09Г2С) с защитным покрытием стоек - горячее цинкование не менее 120мкм</t>
  </si>
  <si>
    <t>шт</t>
  </si>
  <si>
    <t>5.2</t>
  </si>
  <si>
    <t>Монтаж металлических прогонов с резиновым фартуком
(сталь Ст3пс). Защитное покрытие прогонов
- горячее цинкование не менее 80мкм</t>
  </si>
  <si>
    <t>5.3</t>
  </si>
  <si>
    <t xml:space="preserve"> Монтаж крышек и опорных уголков (сталь Ст3пс) 
Защитное покрытие стоек - горячее цинкование не менее 80мкм</t>
  </si>
  <si>
    <t>5.4</t>
  </si>
  <si>
    <t>6</t>
  </si>
  <si>
    <t>Панели</t>
  </si>
  <si>
    <t>6.1</t>
  </si>
  <si>
    <t>Монтаж шумоотражающих панелей ПШО</t>
  </si>
  <si>
    <t>Монтаж шумопоглощающих панелей ПШП</t>
  </si>
  <si>
    <t xml:space="preserve">Монтаж светопрозрачных панелей ПШС </t>
  </si>
  <si>
    <t>Устройство калиток</t>
  </si>
  <si>
    <t>Устройство химических анкеров под стойки ШЗЭ на искусственных сооружениях</t>
  </si>
  <si>
    <t>Сверление отверстий диаметром 28 мм длиной 210 мм для установки шпилек М24</t>
  </si>
  <si>
    <t>п.м/шт.</t>
  </si>
  <si>
    <t>37,8/180</t>
  </si>
  <si>
    <t>п.м.</t>
  </si>
  <si>
    <t>23,2/191</t>
  </si>
  <si>
    <t>Изготовление и монтаж стоек из трубы 240*160*8, совмещенных с освещением
Защитное покрытие стоек -горячее цинкование не менее 120мкм. Стойки высотой 10 м</t>
  </si>
  <si>
    <t>6.2</t>
  </si>
  <si>
    <t>6.3</t>
  </si>
  <si>
    <t>6.4</t>
  </si>
  <si>
    <t>7</t>
  </si>
  <si>
    <t>8</t>
  </si>
  <si>
    <t>Покрытие антивандальным составом шумозащитных панелей</t>
  </si>
  <si>
    <t>8.1.</t>
  </si>
  <si>
    <t>9</t>
  </si>
  <si>
    <t>Монтаж металлической балки длиной L=11000 мм сечением из трубы
300х12 (09Г2С-12)</t>
  </si>
  <si>
    <t>т/шт.</t>
  </si>
  <si>
    <t>1,37/1</t>
  </si>
  <si>
    <t>Итого без НДС</t>
  </si>
  <si>
    <t>Сумма НДС (ставка 20%)</t>
  </si>
  <si>
    <t>Всего с НДС</t>
  </si>
  <si>
    <t>Приложение №2.1
к Договору №________ от "_______" ____________2025 г.</t>
  </si>
  <si>
    <t>Ведомость объемов и стоимости работ
на выполнение комплекса работ и услуг по строительству шумозащитных экранов на объекте: «Строительство скоростной автомобильной дороги Казань – Екатеринбург на участке Дюртюли – Ачит», 1 этап км 0 – км 140, Республика Башкортостан. Участок строительства км 0 – км 65.</t>
  </si>
  <si>
    <t>*Стоимость за единицу измерения, в руб.**</t>
  </si>
  <si>
    <t>*Сумма в руб.**</t>
  </si>
  <si>
    <t>**Столбцы 5,6 заполняются при заключении Договора.</t>
  </si>
  <si>
    <t>*В стоимость работ включены прямые затраты, стоимость материалов и оборудования поставки субподрядчика, затраты на строительство временных зданий и сооружений, затраты, связанные с удорожанием работ в зимнее время, затраты на осуществление работ вахтовым методом, непредвиденные затраты, накладные расходы, затраты на получение всех и любых согласований, одобрений, разрешительных документов, какие только могут потребоваться в целях надлежащего исполнения Договора, расходы и затраты Субподрядчика по временному подключению к инженерным коммуникациям, а также расходы и затраты, связанные с содержанием (технической эксплуатацией), расходы и затраты на получение допуска (разрешений) для подключения к инженерным коммуникациям в целях исполнения Договора, а также иные расходы и затраты, связанные с исполнением.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</si>
</sst>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1"/>
      <name val="Times New Roman"/>
      <family val="1"/>
      <charset val="204"/>
    </font>
    <font>
      <b/>
      <i/>
      <sz val="12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34">
    <xf numFmtId="0" fontId="0" fillId="0" borderId="0" xfId="0"/>
    <xf numFmtId="0" fontId="3" fillId="0" borderId="0" xfId="0" applyFont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3" fontId="5" fillId="0" borderId="1" xfId="1" applyNumberFormat="1" applyFont="1" applyBorder="1" applyAlignment="1">
      <alignment horizontal="center" vertical="center" wrapText="1"/>
    </xf>
    <xf numFmtId="49" fontId="3" fillId="0" borderId="0" xfId="0" applyNumberFormat="1" applyFont="1" applyAlignment="1">
      <alignment horizontal="center" vertical="center"/>
    </xf>
    <xf numFmtId="0" fontId="6" fillId="0" borderId="0" xfId="0" applyFont="1" applyAlignment="1">
      <alignment horizontal="right" vertical="center"/>
    </xf>
    <xf numFmtId="0" fontId="3" fillId="0" borderId="0" xfId="0" applyFont="1" applyAlignment="1">
      <alignment horizontal="left" vertical="center"/>
    </xf>
    <xf numFmtId="0" fontId="3" fillId="0" borderId="1" xfId="0" applyFont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  <xf numFmtId="4" fontId="2" fillId="2" borderId="1" xfId="0" applyNumberFormat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49" fontId="2" fillId="2" borderId="1" xfId="0" applyNumberFormat="1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0" fontId="3" fillId="0" borderId="0" xfId="0" applyFont="1" applyAlignment="1">
      <alignment horizontal="left" vertical="distributed" wrapText="1"/>
    </xf>
    <xf numFmtId="0" fontId="7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right" vertical="center"/>
    </xf>
    <xf numFmtId="0" fontId="2" fillId="0" borderId="1" xfId="0" applyFont="1" applyBorder="1" applyAlignment="1">
      <alignment horizontal="right" vertical="center"/>
    </xf>
    <xf numFmtId="49" fontId="2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center" vertical="distributed" wrapText="1"/>
    </xf>
    <xf numFmtId="0" fontId="3" fillId="0" borderId="0" xfId="0" applyFont="1" applyAlignment="1">
      <alignment horizontal="right" vertical="center" wrapText="1"/>
    </xf>
    <xf numFmtId="0" fontId="3" fillId="0" borderId="0" xfId="0" applyFont="1" applyAlignment="1">
      <alignment horizontal="right" vertical="center"/>
    </xf>
  </cellXfs>
  <cellStyles count="2">
    <cellStyle name="Обычный" xfId="0" builtinId="0"/>
    <cellStyle name="Обычный 2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F54"/>
  <sheetViews>
    <sheetView tabSelected="1" view="pageBreakPreview" topLeftCell="A10" zoomScale="57" zoomScaleNormal="100" zoomScaleSheetLayoutView="57" workbookViewId="0">
      <selection activeCell="L13" sqref="L13"/>
    </sheetView>
  </sheetViews>
  <sheetFormatPr defaultColWidth="9.140625" defaultRowHeight="15.75" x14ac:dyDescent="0.25"/>
  <cols>
    <col min="1" max="1" width="14.7109375" style="12" customWidth="1"/>
    <col min="2" max="2" width="82.85546875" style="14" customWidth="1"/>
    <col min="3" max="3" width="16.42578125" style="1" customWidth="1"/>
    <col min="4" max="4" width="23.42578125" style="1" customWidth="1"/>
    <col min="5" max="5" width="24.7109375" style="1" customWidth="1"/>
    <col min="6" max="6" width="17" style="1" bestFit="1" customWidth="1"/>
    <col min="7" max="16384" width="9.140625" style="1"/>
  </cols>
  <sheetData>
    <row r="2" spans="1:6" ht="34.5" customHeight="1" x14ac:dyDescent="0.25">
      <c r="D2" s="32" t="s">
        <v>93</v>
      </c>
      <c r="E2" s="33"/>
      <c r="F2" s="33"/>
    </row>
    <row r="3" spans="1:6" ht="77.25" customHeight="1" x14ac:dyDescent="0.25">
      <c r="A3" s="26" t="s">
        <v>94</v>
      </c>
      <c r="B3" s="26"/>
      <c r="C3" s="26"/>
      <c r="D3" s="26"/>
      <c r="E3" s="26"/>
      <c r="F3" s="26"/>
    </row>
    <row r="5" spans="1:6" ht="15.75" customHeight="1" x14ac:dyDescent="0.25">
      <c r="A5" s="30" t="s">
        <v>0</v>
      </c>
      <c r="B5" s="27" t="s">
        <v>1</v>
      </c>
      <c r="C5" s="27" t="s">
        <v>2</v>
      </c>
      <c r="D5" s="27" t="s">
        <v>3</v>
      </c>
      <c r="E5" s="27" t="s">
        <v>95</v>
      </c>
      <c r="F5" s="27" t="s">
        <v>96</v>
      </c>
    </row>
    <row r="6" spans="1:6" ht="34.5" customHeight="1" x14ac:dyDescent="0.25">
      <c r="A6" s="30"/>
      <c r="B6" s="27"/>
      <c r="C6" s="27"/>
      <c r="D6" s="27"/>
      <c r="E6" s="27"/>
      <c r="F6" s="27"/>
    </row>
    <row r="7" spans="1:6" x14ac:dyDescent="0.25">
      <c r="A7" s="30"/>
      <c r="B7" s="27"/>
      <c r="C7" s="27"/>
      <c r="D7" s="27"/>
      <c r="E7" s="27"/>
      <c r="F7" s="27"/>
    </row>
    <row r="8" spans="1:6" s="4" customFormat="1" x14ac:dyDescent="0.25">
      <c r="A8" s="2">
        <v>1</v>
      </c>
      <c r="B8" s="3">
        <v>2</v>
      </c>
      <c r="C8" s="3">
        <v>3</v>
      </c>
      <c r="D8" s="3">
        <v>4</v>
      </c>
      <c r="E8" s="3">
        <v>5</v>
      </c>
      <c r="F8" s="3">
        <v>6</v>
      </c>
    </row>
    <row r="9" spans="1:6" s="21" customFormat="1" x14ac:dyDescent="0.25">
      <c r="A9" s="16"/>
      <c r="B9" s="17" t="s">
        <v>4</v>
      </c>
      <c r="C9" s="18" t="s">
        <v>5</v>
      </c>
      <c r="D9" s="19">
        <v>704.98</v>
      </c>
      <c r="E9" s="20"/>
      <c r="F9" s="20"/>
    </row>
    <row r="10" spans="1:6" x14ac:dyDescent="0.25">
      <c r="A10" s="2" t="s">
        <v>6</v>
      </c>
      <c r="B10" s="6" t="s">
        <v>7</v>
      </c>
      <c r="C10" s="8"/>
      <c r="D10" s="9"/>
      <c r="E10" s="15"/>
      <c r="F10" s="15"/>
    </row>
    <row r="11" spans="1:6" x14ac:dyDescent="0.25">
      <c r="A11" s="5" t="s">
        <v>8</v>
      </c>
      <c r="B11" s="10" t="s">
        <v>9</v>
      </c>
      <c r="C11" s="8" t="s">
        <v>5</v>
      </c>
      <c r="D11" s="9">
        <v>1633</v>
      </c>
      <c r="E11" s="15"/>
      <c r="F11" s="15"/>
    </row>
    <row r="12" spans="1:6" s="7" customFormat="1" ht="31.5" x14ac:dyDescent="0.25">
      <c r="A12" s="5" t="s">
        <v>10</v>
      </c>
      <c r="B12" s="10" t="s">
        <v>11</v>
      </c>
      <c r="C12" s="8" t="s">
        <v>12</v>
      </c>
      <c r="D12" s="9">
        <v>2044</v>
      </c>
      <c r="E12" s="3"/>
      <c r="F12" s="3"/>
    </row>
    <row r="13" spans="1:6" ht="31.5" x14ac:dyDescent="0.25">
      <c r="A13" s="5" t="s">
        <v>13</v>
      </c>
      <c r="B13" s="10" t="s">
        <v>14</v>
      </c>
      <c r="C13" s="8" t="s">
        <v>15</v>
      </c>
      <c r="D13" s="9">
        <v>2044</v>
      </c>
      <c r="E13" s="15"/>
      <c r="F13" s="15"/>
    </row>
    <row r="14" spans="1:6" x14ac:dyDescent="0.25">
      <c r="A14" s="5" t="s">
        <v>16</v>
      </c>
      <c r="B14" s="10" t="s">
        <v>17</v>
      </c>
      <c r="C14" s="8" t="s">
        <v>5</v>
      </c>
      <c r="D14" s="9">
        <v>1170</v>
      </c>
      <c r="E14" s="15"/>
      <c r="F14" s="15"/>
    </row>
    <row r="15" spans="1:6" s="7" customFormat="1" x14ac:dyDescent="0.25">
      <c r="A15" s="5" t="s">
        <v>18</v>
      </c>
      <c r="B15" s="10" t="s">
        <v>19</v>
      </c>
      <c r="C15" s="8" t="s">
        <v>5</v>
      </c>
      <c r="D15" s="9">
        <v>1170</v>
      </c>
      <c r="E15" s="3"/>
      <c r="F15" s="3"/>
    </row>
    <row r="16" spans="1:6" x14ac:dyDescent="0.25">
      <c r="A16" s="2" t="s">
        <v>20</v>
      </c>
      <c r="B16" s="6" t="s">
        <v>21</v>
      </c>
      <c r="C16" s="8"/>
      <c r="D16" s="9"/>
      <c r="E16" s="15"/>
      <c r="F16" s="15"/>
    </row>
    <row r="17" spans="1:6" x14ac:dyDescent="0.25">
      <c r="A17" s="5" t="s">
        <v>22</v>
      </c>
      <c r="B17" s="10" t="s">
        <v>23</v>
      </c>
      <c r="C17" s="8" t="s">
        <v>76</v>
      </c>
      <c r="D17" s="9">
        <f>687.55+7509.9</f>
        <v>8197.4499999999989</v>
      </c>
      <c r="E17" s="15"/>
      <c r="F17" s="15"/>
    </row>
    <row r="18" spans="1:6" s="7" customFormat="1" ht="47.25" x14ac:dyDescent="0.25">
      <c r="A18" s="5" t="s">
        <v>24</v>
      </c>
      <c r="B18" s="10" t="s">
        <v>25</v>
      </c>
      <c r="C18" s="11" t="s">
        <v>15</v>
      </c>
      <c r="D18" s="9">
        <v>144.85</v>
      </c>
      <c r="E18" s="3"/>
      <c r="F18" s="3"/>
    </row>
    <row r="19" spans="1:6" s="7" customFormat="1" ht="31.5" x14ac:dyDescent="0.25">
      <c r="A19" s="5" t="s">
        <v>26</v>
      </c>
      <c r="B19" s="10" t="s">
        <v>27</v>
      </c>
      <c r="C19" s="8" t="s">
        <v>5</v>
      </c>
      <c r="D19" s="9">
        <f>608.15+96.83</f>
        <v>704.98</v>
      </c>
      <c r="E19" s="3"/>
      <c r="F19" s="3"/>
    </row>
    <row r="20" spans="1:6" ht="31.5" x14ac:dyDescent="0.25">
      <c r="A20" s="5" t="s">
        <v>28</v>
      </c>
      <c r="B20" s="10" t="s">
        <v>29</v>
      </c>
      <c r="C20" s="8"/>
      <c r="D20" s="9"/>
      <c r="E20" s="15"/>
      <c r="F20" s="15"/>
    </row>
    <row r="21" spans="1:6" x14ac:dyDescent="0.25">
      <c r="A21" s="5" t="s">
        <v>30</v>
      </c>
      <c r="B21" s="10" t="s">
        <v>31</v>
      </c>
      <c r="C21" s="8" t="s">
        <v>32</v>
      </c>
      <c r="D21" s="9" t="s">
        <v>77</v>
      </c>
      <c r="E21" s="15"/>
      <c r="F21" s="15"/>
    </row>
    <row r="22" spans="1:6" s="7" customFormat="1" x14ac:dyDescent="0.25">
      <c r="A22" s="5" t="s">
        <v>33</v>
      </c>
      <c r="B22" s="10" t="s">
        <v>34</v>
      </c>
      <c r="C22" s="8" t="s">
        <v>32</v>
      </c>
      <c r="D22" s="9" t="s">
        <v>35</v>
      </c>
      <c r="E22" s="3"/>
      <c r="F22" s="3"/>
    </row>
    <row r="23" spans="1:6" x14ac:dyDescent="0.25">
      <c r="A23" s="5" t="s">
        <v>36</v>
      </c>
      <c r="B23" s="10" t="s">
        <v>37</v>
      </c>
      <c r="C23" s="8"/>
      <c r="D23" s="9"/>
      <c r="E23" s="15"/>
      <c r="F23" s="15"/>
    </row>
    <row r="24" spans="1:6" x14ac:dyDescent="0.25">
      <c r="A24" s="5" t="s">
        <v>38</v>
      </c>
      <c r="B24" s="10" t="s">
        <v>31</v>
      </c>
      <c r="C24" s="8" t="s">
        <v>5</v>
      </c>
      <c r="D24" s="9">
        <v>23.2</v>
      </c>
      <c r="E24" s="15"/>
      <c r="F24" s="15"/>
    </row>
    <row r="25" spans="1:6" s="7" customFormat="1" x14ac:dyDescent="0.25">
      <c r="A25" s="5" t="s">
        <v>39</v>
      </c>
      <c r="B25" s="10" t="s">
        <v>34</v>
      </c>
      <c r="C25" s="8" t="s">
        <v>5</v>
      </c>
      <c r="D25" s="9">
        <v>179</v>
      </c>
      <c r="E25" s="3"/>
      <c r="F25" s="3"/>
    </row>
    <row r="26" spans="1:6" s="24" customFormat="1" ht="47.25" x14ac:dyDescent="0.25">
      <c r="A26" s="22"/>
      <c r="B26" s="17" t="s">
        <v>40</v>
      </c>
      <c r="C26" s="18" t="s">
        <v>5</v>
      </c>
      <c r="D26" s="19">
        <v>556.63</v>
      </c>
      <c r="E26" s="23"/>
      <c r="F26" s="20"/>
    </row>
    <row r="27" spans="1:6" x14ac:dyDescent="0.25">
      <c r="A27" s="5" t="s">
        <v>41</v>
      </c>
      <c r="B27" s="10" t="s">
        <v>42</v>
      </c>
      <c r="C27" s="8" t="s">
        <v>5</v>
      </c>
      <c r="D27" s="9">
        <v>309.24</v>
      </c>
      <c r="E27" s="15"/>
      <c r="F27" s="15"/>
    </row>
    <row r="28" spans="1:6" s="7" customFormat="1" ht="31.5" x14ac:dyDescent="0.25">
      <c r="A28" s="5" t="s">
        <v>43</v>
      </c>
      <c r="B28" s="10" t="s">
        <v>44</v>
      </c>
      <c r="C28" s="8" t="s">
        <v>15</v>
      </c>
      <c r="D28" s="9">
        <v>74.069999999999993</v>
      </c>
      <c r="E28" s="3"/>
      <c r="F28" s="3"/>
    </row>
    <row r="29" spans="1:6" ht="31.5" x14ac:dyDescent="0.25">
      <c r="A29" s="5" t="s">
        <v>45</v>
      </c>
      <c r="B29" s="10" t="s">
        <v>46</v>
      </c>
      <c r="C29" s="8" t="s">
        <v>5</v>
      </c>
      <c r="D29" s="9">
        <v>556.63</v>
      </c>
      <c r="E29" s="15"/>
      <c r="F29" s="15"/>
    </row>
    <row r="30" spans="1:6" ht="31.5" x14ac:dyDescent="0.25">
      <c r="A30" s="5" t="s">
        <v>47</v>
      </c>
      <c r="B30" s="10" t="s">
        <v>48</v>
      </c>
      <c r="C30" s="8" t="s">
        <v>49</v>
      </c>
      <c r="D30" s="9">
        <v>3729.84</v>
      </c>
      <c r="E30" s="15"/>
      <c r="F30" s="15"/>
    </row>
    <row r="31" spans="1:6" s="7" customFormat="1" x14ac:dyDescent="0.25">
      <c r="A31" s="5" t="s">
        <v>50</v>
      </c>
      <c r="B31" s="10" t="s">
        <v>51</v>
      </c>
      <c r="C31" s="8" t="s">
        <v>49</v>
      </c>
      <c r="D31" s="9">
        <v>1560.4</v>
      </c>
      <c r="E31" s="3"/>
      <c r="F31" s="3"/>
    </row>
    <row r="32" spans="1:6" s="21" customFormat="1" x14ac:dyDescent="0.25">
      <c r="A32" s="22"/>
      <c r="B32" s="17" t="s">
        <v>52</v>
      </c>
      <c r="C32" s="18" t="s">
        <v>49</v>
      </c>
      <c r="D32" s="19">
        <v>37408</v>
      </c>
      <c r="E32" s="20"/>
      <c r="F32" s="20"/>
    </row>
    <row r="33" spans="1:6" x14ac:dyDescent="0.25">
      <c r="A33" s="5" t="s">
        <v>53</v>
      </c>
      <c r="B33" s="10" t="s">
        <v>54</v>
      </c>
      <c r="C33" s="8" t="s">
        <v>5</v>
      </c>
      <c r="D33" s="9">
        <v>8.1</v>
      </c>
      <c r="E33" s="15"/>
      <c r="F33" s="15"/>
    </row>
    <row r="34" spans="1:6" s="7" customFormat="1" x14ac:dyDescent="0.25">
      <c r="A34" s="5" t="s">
        <v>55</v>
      </c>
      <c r="B34" s="10" t="s">
        <v>56</v>
      </c>
      <c r="C34" s="8"/>
      <c r="D34" s="9"/>
      <c r="E34" s="3"/>
      <c r="F34" s="3"/>
    </row>
    <row r="35" spans="1:6" ht="31.5" x14ac:dyDescent="0.25">
      <c r="A35" s="5" t="s">
        <v>57</v>
      </c>
      <c r="B35" s="10" t="s">
        <v>58</v>
      </c>
      <c r="C35" s="8" t="s">
        <v>59</v>
      </c>
      <c r="D35" s="9">
        <v>2376</v>
      </c>
      <c r="E35" s="15"/>
      <c r="F35" s="15"/>
    </row>
    <row r="36" spans="1:6" ht="47.25" x14ac:dyDescent="0.25">
      <c r="A36" s="5" t="s">
        <v>60</v>
      </c>
      <c r="B36" s="10" t="s">
        <v>61</v>
      </c>
      <c r="C36" s="8" t="s">
        <v>15</v>
      </c>
      <c r="D36" s="9">
        <v>132.72999999999999</v>
      </c>
      <c r="E36" s="15"/>
      <c r="F36" s="15"/>
    </row>
    <row r="37" spans="1:6" s="7" customFormat="1" ht="31.5" x14ac:dyDescent="0.25">
      <c r="A37" s="5" t="s">
        <v>62</v>
      </c>
      <c r="B37" s="10" t="s">
        <v>63</v>
      </c>
      <c r="C37" s="8" t="s">
        <v>15</v>
      </c>
      <c r="D37" s="9">
        <v>3.43</v>
      </c>
      <c r="E37" s="3"/>
      <c r="F37" s="3"/>
    </row>
    <row r="38" spans="1:6" ht="47.25" x14ac:dyDescent="0.25">
      <c r="A38" s="5" t="s">
        <v>64</v>
      </c>
      <c r="B38" s="10" t="s">
        <v>78</v>
      </c>
      <c r="C38" s="8" t="s">
        <v>59</v>
      </c>
      <c r="D38" s="9">
        <v>248</v>
      </c>
      <c r="E38" s="15"/>
      <c r="F38" s="15"/>
    </row>
    <row r="39" spans="1:6" x14ac:dyDescent="0.25">
      <c r="A39" s="5" t="s">
        <v>65</v>
      </c>
      <c r="B39" s="10" t="s">
        <v>66</v>
      </c>
      <c r="C39" s="8"/>
      <c r="D39" s="9"/>
      <c r="E39" s="15"/>
      <c r="F39" s="15"/>
    </row>
    <row r="40" spans="1:6" s="7" customFormat="1" x14ac:dyDescent="0.25">
      <c r="A40" s="5" t="s">
        <v>67</v>
      </c>
      <c r="B40" s="10" t="s">
        <v>68</v>
      </c>
      <c r="C40" s="8" t="s">
        <v>49</v>
      </c>
      <c r="D40" s="9">
        <v>15635</v>
      </c>
      <c r="E40" s="3"/>
      <c r="F40" s="3"/>
    </row>
    <row r="41" spans="1:6" x14ac:dyDescent="0.25">
      <c r="A41" s="5" t="s">
        <v>79</v>
      </c>
      <c r="B41" s="10" t="s">
        <v>69</v>
      </c>
      <c r="C41" s="8" t="s">
        <v>49</v>
      </c>
      <c r="D41" s="9">
        <v>21451</v>
      </c>
      <c r="E41" s="15"/>
      <c r="F41" s="15"/>
    </row>
    <row r="42" spans="1:6" x14ac:dyDescent="0.25">
      <c r="A42" s="5" t="s">
        <v>80</v>
      </c>
      <c r="B42" s="10" t="s">
        <v>70</v>
      </c>
      <c r="C42" s="8" t="s">
        <v>49</v>
      </c>
      <c r="D42" s="9">
        <v>222</v>
      </c>
      <c r="E42" s="15"/>
      <c r="F42" s="15"/>
    </row>
    <row r="43" spans="1:6" x14ac:dyDescent="0.25">
      <c r="A43" s="5" t="s">
        <v>81</v>
      </c>
      <c r="B43" s="10" t="s">
        <v>84</v>
      </c>
      <c r="C43" s="8" t="s">
        <v>49</v>
      </c>
      <c r="D43" s="9">
        <v>444</v>
      </c>
      <c r="E43" s="15"/>
      <c r="F43" s="15"/>
    </row>
    <row r="44" spans="1:6" s="7" customFormat="1" x14ac:dyDescent="0.25">
      <c r="A44" s="5" t="s">
        <v>82</v>
      </c>
      <c r="B44" s="10" t="s">
        <v>71</v>
      </c>
      <c r="C44" s="8" t="s">
        <v>59</v>
      </c>
      <c r="D44" s="9">
        <v>19</v>
      </c>
      <c r="E44" s="3"/>
      <c r="F44" s="3"/>
    </row>
    <row r="45" spans="1:6" ht="31.5" x14ac:dyDescent="0.25">
      <c r="A45" s="5" t="s">
        <v>83</v>
      </c>
      <c r="B45" s="10" t="s">
        <v>72</v>
      </c>
      <c r="C45" s="8"/>
      <c r="D45" s="9"/>
      <c r="E45" s="15"/>
      <c r="F45" s="15"/>
    </row>
    <row r="46" spans="1:6" ht="31.5" x14ac:dyDescent="0.25">
      <c r="A46" s="5" t="s">
        <v>85</v>
      </c>
      <c r="B46" s="10" t="s">
        <v>73</v>
      </c>
      <c r="C46" s="8" t="s">
        <v>74</v>
      </c>
      <c r="D46" s="9" t="s">
        <v>75</v>
      </c>
      <c r="E46" s="15"/>
      <c r="F46" s="15"/>
    </row>
    <row r="47" spans="1:6" ht="31.5" x14ac:dyDescent="0.25">
      <c r="A47" s="5" t="s">
        <v>86</v>
      </c>
      <c r="B47" s="10" t="s">
        <v>87</v>
      </c>
      <c r="C47" s="8" t="s">
        <v>88</v>
      </c>
      <c r="D47" s="9" t="s">
        <v>89</v>
      </c>
      <c r="E47" s="15"/>
      <c r="F47" s="15"/>
    </row>
    <row r="48" spans="1:6" ht="21" customHeight="1" x14ac:dyDescent="0.25">
      <c r="A48" s="28" t="s">
        <v>90</v>
      </c>
      <c r="B48" s="28"/>
      <c r="C48" s="28"/>
      <c r="D48" s="28"/>
      <c r="E48" s="28"/>
      <c r="F48" s="15"/>
    </row>
    <row r="49" spans="1:6" ht="21" customHeight="1" x14ac:dyDescent="0.25">
      <c r="A49" s="28" t="s">
        <v>91</v>
      </c>
      <c r="B49" s="28"/>
      <c r="C49" s="28"/>
      <c r="D49" s="28"/>
      <c r="E49" s="28"/>
      <c r="F49" s="15"/>
    </row>
    <row r="50" spans="1:6" ht="21" customHeight="1" x14ac:dyDescent="0.25">
      <c r="A50" s="29" t="s">
        <v>92</v>
      </c>
      <c r="B50" s="29"/>
      <c r="C50" s="29"/>
      <c r="D50" s="29"/>
      <c r="E50" s="29"/>
      <c r="F50" s="15"/>
    </row>
    <row r="51" spans="1:6" x14ac:dyDescent="0.25">
      <c r="B51" s="13"/>
      <c r="C51" s="13"/>
      <c r="D51" s="13"/>
    </row>
    <row r="52" spans="1:6" ht="142.5" customHeight="1" x14ac:dyDescent="0.25">
      <c r="A52" s="25" t="s">
        <v>98</v>
      </c>
      <c r="B52" s="25"/>
      <c r="C52" s="25"/>
      <c r="D52" s="25"/>
      <c r="E52" s="25"/>
      <c r="F52" s="25"/>
    </row>
    <row r="53" spans="1:6" ht="30.75" customHeight="1" x14ac:dyDescent="0.25">
      <c r="A53" s="31" t="s">
        <v>97</v>
      </c>
      <c r="B53" s="31"/>
      <c r="C53" s="31"/>
      <c r="D53" s="31"/>
      <c r="E53" s="31"/>
      <c r="F53" s="31"/>
    </row>
    <row r="54" spans="1:6" x14ac:dyDescent="0.25">
      <c r="B54" s="13"/>
      <c r="C54" s="13"/>
      <c r="D54" s="13"/>
    </row>
  </sheetData>
  <mergeCells count="13">
    <mergeCell ref="D2:F2"/>
    <mergeCell ref="A53:F53"/>
    <mergeCell ref="A52:F52"/>
    <mergeCell ref="A3:F3"/>
    <mergeCell ref="E5:E7"/>
    <mergeCell ref="F5:F7"/>
    <mergeCell ref="A48:E48"/>
    <mergeCell ref="A49:E49"/>
    <mergeCell ref="A50:E50"/>
    <mergeCell ref="A5:A7"/>
    <mergeCell ref="B5:B7"/>
    <mergeCell ref="C5:C7"/>
    <mergeCell ref="D5:D7"/>
  </mergeCells>
  <pageMargins left="0.7" right="0.7" top="0.75" bottom="0.75" header="0.3" footer="0.3"/>
  <pageSetup paperSize="9" scale="4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Мулюкова Диана Ильшатовна</dc:creator>
  <cp:lastModifiedBy>Дикарева Ксения Сергеевна</cp:lastModifiedBy>
  <cp:lastPrinted>2025-02-28T07:51:32Z</cp:lastPrinted>
  <dcterms:created xsi:type="dcterms:W3CDTF">2025-02-06T12:05:52Z</dcterms:created>
  <dcterms:modified xsi:type="dcterms:W3CDTF">2025-03-07T14:19:25Z</dcterms:modified>
</cp:coreProperties>
</file>